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REV A" sheetId="3" r:id="rId3"/>
    <sheet name="TBDB" sheetId="4" r:id="rId4"/>
  </sheets>
  <definedNames>
    <definedName name="_xlnm.Print_Area" localSheetId="0">Baseline!$A$1:$I$29</definedName>
    <definedName name="_xlnm.Print_Area" localSheetId="2">'REV A'!$A$1:$H$29</definedName>
  </definedNames>
  <calcPr calcId="152511"/>
</workbook>
</file>

<file path=xl/calcChain.xml><?xml version="1.0" encoding="utf-8"?>
<calcChain xmlns="http://schemas.openxmlformats.org/spreadsheetml/2006/main">
  <c r="G21" i="4" l="1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29" i="3" l="1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H29" i="1" l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1" i="1"/>
  <c r="H12" i="1"/>
  <c r="H13" i="1"/>
  <c r="H10" i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<sst xmlns="http://schemas.openxmlformats.org/spreadsheetml/2006/main" count="595" uniqueCount="155">
  <si>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</si>
  <si>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</si>
  <si>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</si>
  <si>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</si>
  <si>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</si>
  <si>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</si>
  <si>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</si>
  <si>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</si>
  <si>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</si>
  <si>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</si>
  <si>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</si>
  <si>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</si>
  <si>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</si>
  <si>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</si>
  <si>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</si>
  <si>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</si>
  <si>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</si>
  <si>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</si>
  <si>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</si>
  <si>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</si>
  <si>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</si>
  <si>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</si>
  <si>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</si>
  <si>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</si>
  <si>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</si>
  <si>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</si>
  <si>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</si>
  <si>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</si>
  <si>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</si>
  <si>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</si>
  <si>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</si>
  <si>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</si>
  <si>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</si>
  <si>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</si>
  <si>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</si>
  <si>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</si>
  <si>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</si>
  <si>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</si>
  <si>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</si>
  <si>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</si>
  <si>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</si>
  <si>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</si>
  <si>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</si>
  <si>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</si>
  <si>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</si>
  <si>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</si>
  <si>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</si>
  <si>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100% REPLACED RS TO IN</t>
  </si>
  <si>
    <t>1 KIT PER TB</t>
  </si>
  <si>
    <t>75548A TURRET COBRA HELICOPTER(NAVY)</t>
  </si>
  <si>
    <t>TOTAL MONTHLY REQUIREMENT=5</t>
  </si>
  <si>
    <t>DELIVERY SCHEDULE=5 TB ON THE FIRST WEDNESDAY OF EACH MONTH     BLDG 509</t>
  </si>
  <si>
    <t>SP</t>
  </si>
  <si>
    <t>A9W</t>
  </si>
  <si>
    <t>75548A</t>
  </si>
  <si>
    <t>TURRET COBRA HELICOPTER (NAVY)</t>
  </si>
  <si>
    <t>1005005313202</t>
  </si>
  <si>
    <t>139C7802</t>
  </si>
  <si>
    <t>BALL MOUNT</t>
  </si>
  <si>
    <t>TB 1</t>
  </si>
  <si>
    <t>RM TO IN</t>
  </si>
  <si>
    <t>3110004063653</t>
  </si>
  <si>
    <t>8436800-42</t>
  </si>
  <si>
    <t>BEARING</t>
  </si>
  <si>
    <t>4</t>
  </si>
  <si>
    <t>3110001089169</t>
  </si>
  <si>
    <t>8436800-2</t>
  </si>
  <si>
    <t>3110001077577</t>
  </si>
  <si>
    <t>11830426-3</t>
  </si>
  <si>
    <t>3110008304282</t>
  </si>
  <si>
    <t>FFB2844/02AU1BM</t>
  </si>
  <si>
    <t>BEARING,BALL,ANNULA</t>
  </si>
  <si>
    <t>5935011170715</t>
  </si>
  <si>
    <t>650FS002NF08</t>
  </si>
  <si>
    <t>DUMMY RECEPTACLE</t>
  </si>
  <si>
    <t>3010005452253</t>
  </si>
  <si>
    <t>G406-32</t>
  </si>
  <si>
    <t>COUPLING</t>
  </si>
  <si>
    <t>5935010673941</t>
  </si>
  <si>
    <t>125C3615</t>
  </si>
  <si>
    <t>BRACKET,ELECTRICAL</t>
  </si>
  <si>
    <t>3020002409919</t>
  </si>
  <si>
    <t>116C3676</t>
  </si>
  <si>
    <t>GEAR,ANTIBACKLASH</t>
  </si>
  <si>
    <t>5365010597957</t>
  </si>
  <si>
    <t>162B8094-1</t>
  </si>
  <si>
    <t>SPACER,SLEEVE</t>
  </si>
  <si>
    <t>1005004982747</t>
  </si>
  <si>
    <t>116C3447</t>
  </si>
  <si>
    <t>CAM,ADJUSTMENT</t>
  </si>
  <si>
    <t>RS TO IN</t>
  </si>
  <si>
    <t>5340010671686</t>
  </si>
  <si>
    <t>116C3764</t>
  </si>
  <si>
    <t>ACTUATOR ELEVATION STOP</t>
  </si>
  <si>
    <t>5340010597375</t>
  </si>
  <si>
    <t>135B6845</t>
  </si>
  <si>
    <t>BRACKET,CLAMP</t>
  </si>
  <si>
    <t>1005005162765</t>
  </si>
  <si>
    <t>162B8742</t>
  </si>
  <si>
    <t>SEAL ASSEMBLY</t>
  </si>
  <si>
    <t>1005010349492</t>
  </si>
  <si>
    <t>116C3789</t>
  </si>
  <si>
    <t>BRACKET ASSEMBLY,RH</t>
  </si>
  <si>
    <t>1005010349495</t>
  </si>
  <si>
    <t>116C3790</t>
  </si>
  <si>
    <t>BRACKET ASSEMBLY, LH</t>
  </si>
  <si>
    <t>3020004604421</t>
  </si>
  <si>
    <t>116C3457</t>
  </si>
  <si>
    <t>GEAR,RESOLVER</t>
  </si>
  <si>
    <t>TB1-12</t>
  </si>
  <si>
    <t>5935010443362</t>
  </si>
  <si>
    <t>116C3654</t>
  </si>
  <si>
    <t xml:space="preserve">BRACKET CONNECTOR </t>
  </si>
  <si>
    <t>TB1-13</t>
  </si>
  <si>
    <t>5315004780248</t>
  </si>
  <si>
    <t>11830423</t>
  </si>
  <si>
    <t>PIN, (80314)</t>
  </si>
  <si>
    <t>TB1-14</t>
  </si>
  <si>
    <t>1005005163271</t>
  </si>
  <si>
    <t>139C7874</t>
  </si>
  <si>
    <t>SHAFT,AZIMUTH RESOLVER</t>
  </si>
  <si>
    <t>TB1-15</t>
  </si>
  <si>
    <t>(1 Kit per Tackle Box)</t>
  </si>
  <si>
    <t>Five Tackle Boxes First Wednesday of Month</t>
  </si>
  <si>
    <t>75548A TURRET COBRA HELICOPTER NAVY</t>
  </si>
  <si>
    <t>K2HIPV24556210</t>
  </si>
  <si>
    <t>K579</t>
  </si>
  <si>
    <t>K580</t>
  </si>
  <si>
    <t>K581</t>
  </si>
  <si>
    <t>K582</t>
  </si>
  <si>
    <t>K583</t>
  </si>
  <si>
    <t>K584</t>
  </si>
  <si>
    <t>K585</t>
  </si>
  <si>
    <t>K586</t>
  </si>
  <si>
    <t>K587</t>
  </si>
  <si>
    <t>K588</t>
  </si>
  <si>
    <t>K589</t>
  </si>
  <si>
    <t>K590</t>
  </si>
  <si>
    <t>K591</t>
  </si>
  <si>
    <t>K592</t>
  </si>
  <si>
    <t>K593</t>
  </si>
  <si>
    <t>K594</t>
  </si>
  <si>
    <t>K595</t>
  </si>
  <si>
    <t>K596</t>
  </si>
  <si>
    <t>K597</t>
  </si>
  <si>
    <t>K598</t>
  </si>
  <si>
    <t>A</t>
  </si>
  <si>
    <t>BEARING,BALL</t>
  </si>
  <si>
    <t>GEAR</t>
  </si>
  <si>
    <t xml:space="preserve">ACTUATOR </t>
  </si>
  <si>
    <t>BRACKET ASSEMBLY</t>
  </si>
  <si>
    <t>PIN</t>
  </si>
  <si>
    <t>SHAFT</t>
  </si>
  <si>
    <t>1 KIT PER TACKLE BOX</t>
  </si>
  <si>
    <t>4 TBS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</si>
</sst>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sz val="18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3" fillId="5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9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sqref="A1:I29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28.42578125" style="17" customWidth="1"/>
    <col min="6" max="6" width="11.7109375" style="18" customWidth="1"/>
    <col min="7" max="7" width="9.42578125" style="9" customWidth="1"/>
    <col min="8" max="8" width="6.5703125" style="9" customWidth="1"/>
    <col min="9" max="9" width="10.5703125" style="9" bestFit="1" customWidth="1"/>
    <col min="10" max="16384" width="9.140625" style="9"/>
  </cols>
  <sheetData>
    <row r="1" spans="1:9" x14ac:dyDescent="0.2">
      <c r="C1" s="10" t="s">
        <v>3</v>
      </c>
      <c r="D1" s="11" t="s">
        <v>125</v>
      </c>
      <c r="E1" s="12"/>
      <c r="F1" s="12"/>
      <c r="G1" s="13" t="s">
        <v>4</v>
      </c>
      <c r="H1" s="13"/>
      <c r="I1" s="14" t="s">
        <v>5</v>
      </c>
    </row>
    <row r="2" spans="1:9" x14ac:dyDescent="0.2">
      <c r="C2" s="10" t="s">
        <v>6</v>
      </c>
      <c r="D2" s="41" t="s">
        <v>124</v>
      </c>
      <c r="E2" s="42"/>
      <c r="F2" s="12"/>
      <c r="G2" s="13" t="s">
        <v>7</v>
      </c>
      <c r="H2" s="13"/>
      <c r="I2" s="8">
        <v>41330</v>
      </c>
    </row>
    <row r="3" spans="1:9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C4" s="10" t="s">
        <v>9</v>
      </c>
      <c r="D4" s="2" t="s">
        <v>22</v>
      </c>
      <c r="E4" s="10"/>
      <c r="F4" s="12"/>
      <c r="G4" s="12"/>
      <c r="H4" s="12"/>
      <c r="I4" s="12"/>
    </row>
    <row r="5" spans="1:9" x14ac:dyDescent="0.2">
      <c r="B5" s="16" t="s">
        <v>17</v>
      </c>
      <c r="C5" s="10" t="s">
        <v>10</v>
      </c>
      <c r="D5" s="43" t="s">
        <v>123</v>
      </c>
      <c r="E5" s="44"/>
      <c r="F5" s="44"/>
      <c r="G5" s="12"/>
      <c r="H5" s="12"/>
      <c r="I5" s="12"/>
    </row>
    <row r="6" spans="1:9" x14ac:dyDescent="0.2">
      <c r="B6" s="16" t="s">
        <v>23</v>
      </c>
      <c r="C6" s="10" t="s">
        <v>11</v>
      </c>
      <c r="D6" s="15">
        <v>60</v>
      </c>
      <c r="E6" s="16" t="s">
        <v>54</v>
      </c>
      <c r="F6" s="12"/>
      <c r="G6" s="12"/>
      <c r="H6" s="12"/>
      <c r="I6" s="12"/>
    </row>
    <row r="7" spans="1:9" x14ac:dyDescent="0.2">
      <c r="C7" s="10" t="s">
        <v>12</v>
      </c>
      <c r="D7" s="15">
        <v>5</v>
      </c>
      <c r="E7" s="16" t="s">
        <v>122</v>
      </c>
      <c r="F7" s="12"/>
      <c r="G7" s="12"/>
      <c r="H7" s="12"/>
      <c r="I7" s="12"/>
    </row>
    <row r="8" spans="1:9" ht="12" customHeight="1" x14ac:dyDescent="0.2">
      <c r="C8" s="10"/>
      <c r="D8" s="15"/>
      <c r="E8" s="12"/>
      <c r="F8" s="12"/>
      <c r="G8" s="12"/>
      <c r="H8" s="12"/>
      <c r="I8" s="12"/>
    </row>
    <row r="9" spans="1:9" x14ac:dyDescent="0.2">
      <c r="A9" s="34" t="s">
        <v>14</v>
      </c>
      <c r="B9" s="34" t="s">
        <v>16</v>
      </c>
      <c r="C9" s="34" t="s">
        <v>18</v>
      </c>
      <c r="D9" s="35" t="s">
        <v>0</v>
      </c>
      <c r="E9" s="34" t="s">
        <v>1</v>
      </c>
      <c r="F9" s="34" t="s">
        <v>2</v>
      </c>
      <c r="G9" s="34" t="s">
        <v>19</v>
      </c>
      <c r="H9" s="34" t="s">
        <v>20</v>
      </c>
      <c r="I9" s="34" t="s">
        <v>15</v>
      </c>
    </row>
    <row r="10" spans="1:9" x14ac:dyDescent="0.2">
      <c r="A10" s="30">
        <v>1</v>
      </c>
      <c r="B10" s="31" t="s">
        <v>126</v>
      </c>
      <c r="C10" s="32" t="s">
        <v>57</v>
      </c>
      <c r="D10" s="32" t="s">
        <v>56</v>
      </c>
      <c r="E10" s="32" t="s">
        <v>58</v>
      </c>
      <c r="F10" s="32" t="s">
        <v>34</v>
      </c>
      <c r="G10" s="33">
        <v>0</v>
      </c>
      <c r="H10" s="32">
        <f t="shared" ref="H10:H29" si="0">F10*1</f>
        <v>1</v>
      </c>
      <c r="I10" s="32" t="s">
        <v>59</v>
      </c>
    </row>
    <row r="11" spans="1:9" x14ac:dyDescent="0.2">
      <c r="A11" s="30">
        <v>2</v>
      </c>
      <c r="B11" s="31" t="s">
        <v>127</v>
      </c>
      <c r="C11" s="32" t="s">
        <v>68</v>
      </c>
      <c r="D11" s="32" t="s">
        <v>67</v>
      </c>
      <c r="E11" s="32" t="s">
        <v>63</v>
      </c>
      <c r="F11" s="32" t="s">
        <v>34</v>
      </c>
      <c r="G11" s="33">
        <v>0</v>
      </c>
      <c r="H11" s="32">
        <f t="shared" si="0"/>
        <v>1</v>
      </c>
      <c r="I11" s="32" t="s">
        <v>59</v>
      </c>
    </row>
    <row r="12" spans="1:9" x14ac:dyDescent="0.2">
      <c r="A12" s="30">
        <v>3</v>
      </c>
      <c r="B12" s="31" t="s">
        <v>128</v>
      </c>
      <c r="C12" s="32" t="s">
        <v>66</v>
      </c>
      <c r="D12" s="32" t="s">
        <v>65</v>
      </c>
      <c r="E12" s="32" t="s">
        <v>63</v>
      </c>
      <c r="F12" s="32">
        <v>3</v>
      </c>
      <c r="G12" s="33">
        <v>0</v>
      </c>
      <c r="H12" s="32">
        <f t="shared" si="0"/>
        <v>3</v>
      </c>
      <c r="I12" s="32" t="s">
        <v>59</v>
      </c>
    </row>
    <row r="13" spans="1:9" x14ac:dyDescent="0.2">
      <c r="A13" s="30">
        <v>4</v>
      </c>
      <c r="B13" s="31" t="s">
        <v>129</v>
      </c>
      <c r="C13" s="32" t="s">
        <v>62</v>
      </c>
      <c r="D13" s="32" t="s">
        <v>61</v>
      </c>
      <c r="E13" s="32" t="s">
        <v>63</v>
      </c>
      <c r="F13" s="32" t="s">
        <v>64</v>
      </c>
      <c r="G13" s="33">
        <v>0</v>
      </c>
      <c r="H13" s="32">
        <f t="shared" si="0"/>
        <v>4</v>
      </c>
      <c r="I13" s="32" t="s">
        <v>59</v>
      </c>
    </row>
    <row r="14" spans="1:9" x14ac:dyDescent="0.2">
      <c r="A14" s="30">
        <v>5</v>
      </c>
      <c r="B14" s="31" t="s">
        <v>130</v>
      </c>
      <c r="C14" s="32" t="s">
        <v>70</v>
      </c>
      <c r="D14" s="32" t="s">
        <v>69</v>
      </c>
      <c r="E14" s="32" t="s">
        <v>71</v>
      </c>
      <c r="F14" s="32" t="s">
        <v>34</v>
      </c>
      <c r="G14" s="33">
        <v>0</v>
      </c>
      <c r="H14" s="32">
        <f t="shared" si="0"/>
        <v>1</v>
      </c>
      <c r="I14" s="32" t="s">
        <v>59</v>
      </c>
    </row>
    <row r="15" spans="1:9" x14ac:dyDescent="0.2">
      <c r="A15" s="30">
        <v>6</v>
      </c>
      <c r="B15" s="31" t="s">
        <v>131</v>
      </c>
      <c r="C15" s="32" t="s">
        <v>73</v>
      </c>
      <c r="D15" s="32" t="s">
        <v>72</v>
      </c>
      <c r="E15" s="32" t="s">
        <v>74</v>
      </c>
      <c r="F15" s="32" t="s">
        <v>34</v>
      </c>
      <c r="G15" s="33">
        <v>0</v>
      </c>
      <c r="H15" s="32">
        <f t="shared" si="0"/>
        <v>1</v>
      </c>
      <c r="I15" s="32" t="s">
        <v>38</v>
      </c>
    </row>
    <row r="16" spans="1:9" x14ac:dyDescent="0.2">
      <c r="A16" s="30">
        <v>7</v>
      </c>
      <c r="B16" s="31" t="s">
        <v>132</v>
      </c>
      <c r="C16" s="32" t="s">
        <v>76</v>
      </c>
      <c r="D16" s="32" t="s">
        <v>75</v>
      </c>
      <c r="E16" s="32" t="s">
        <v>77</v>
      </c>
      <c r="F16" s="32" t="s">
        <v>34</v>
      </c>
      <c r="G16" s="33">
        <v>0</v>
      </c>
      <c r="H16" s="32">
        <f t="shared" si="0"/>
        <v>1</v>
      </c>
      <c r="I16" s="32" t="s">
        <v>39</v>
      </c>
    </row>
    <row r="17" spans="1:9" x14ac:dyDescent="0.2">
      <c r="A17" s="30">
        <v>8</v>
      </c>
      <c r="B17" s="31" t="s">
        <v>133</v>
      </c>
      <c r="C17" s="32" t="s">
        <v>79</v>
      </c>
      <c r="D17" s="32" t="s">
        <v>78</v>
      </c>
      <c r="E17" s="32" t="s">
        <v>80</v>
      </c>
      <c r="F17" s="32" t="s">
        <v>34</v>
      </c>
      <c r="G17" s="33">
        <v>0</v>
      </c>
      <c r="H17" s="32">
        <f t="shared" si="0"/>
        <v>1</v>
      </c>
      <c r="I17" s="32" t="s">
        <v>40</v>
      </c>
    </row>
    <row r="18" spans="1:9" x14ac:dyDescent="0.2">
      <c r="A18" s="30">
        <v>9</v>
      </c>
      <c r="B18" s="31" t="s">
        <v>134</v>
      </c>
      <c r="C18" s="32" t="s">
        <v>82</v>
      </c>
      <c r="D18" s="32" t="s">
        <v>81</v>
      </c>
      <c r="E18" s="32" t="s">
        <v>83</v>
      </c>
      <c r="F18" s="32" t="s">
        <v>34</v>
      </c>
      <c r="G18" s="33">
        <v>0</v>
      </c>
      <c r="H18" s="32">
        <f t="shared" si="0"/>
        <v>1</v>
      </c>
      <c r="I18" s="32" t="s">
        <v>41</v>
      </c>
    </row>
    <row r="19" spans="1:9" x14ac:dyDescent="0.2">
      <c r="A19" s="30">
        <v>10</v>
      </c>
      <c r="B19" s="31" t="s">
        <v>135</v>
      </c>
      <c r="C19" s="32" t="s">
        <v>85</v>
      </c>
      <c r="D19" s="32" t="s">
        <v>84</v>
      </c>
      <c r="E19" s="32" t="s">
        <v>86</v>
      </c>
      <c r="F19" s="32" t="s">
        <v>34</v>
      </c>
      <c r="G19" s="33">
        <v>0</v>
      </c>
      <c r="H19" s="32">
        <f t="shared" si="0"/>
        <v>1</v>
      </c>
      <c r="I19" s="32" t="s">
        <v>42</v>
      </c>
    </row>
    <row r="20" spans="1:9" x14ac:dyDescent="0.2">
      <c r="A20" s="30">
        <v>11</v>
      </c>
      <c r="B20" s="31" t="s">
        <v>136</v>
      </c>
      <c r="C20" s="32" t="s">
        <v>88</v>
      </c>
      <c r="D20" s="32" t="s">
        <v>87</v>
      </c>
      <c r="E20" s="32" t="s">
        <v>89</v>
      </c>
      <c r="F20" s="32">
        <v>2</v>
      </c>
      <c r="G20" s="33">
        <v>0</v>
      </c>
      <c r="H20" s="32">
        <f t="shared" si="0"/>
        <v>2</v>
      </c>
      <c r="I20" s="32" t="s">
        <v>43</v>
      </c>
    </row>
    <row r="21" spans="1:9" x14ac:dyDescent="0.2">
      <c r="A21" s="30">
        <v>12</v>
      </c>
      <c r="B21" s="31" t="s">
        <v>137</v>
      </c>
      <c r="C21" s="32" t="s">
        <v>92</v>
      </c>
      <c r="D21" s="32" t="s">
        <v>91</v>
      </c>
      <c r="E21" s="32" t="s">
        <v>93</v>
      </c>
      <c r="F21" s="32" t="s">
        <v>34</v>
      </c>
      <c r="G21" s="33">
        <v>0</v>
      </c>
      <c r="H21" s="32">
        <f t="shared" si="0"/>
        <v>1</v>
      </c>
      <c r="I21" s="32" t="s">
        <v>44</v>
      </c>
    </row>
    <row r="22" spans="1:9" x14ac:dyDescent="0.2">
      <c r="A22" s="30">
        <v>13</v>
      </c>
      <c r="B22" s="31" t="s">
        <v>138</v>
      </c>
      <c r="C22" s="32" t="s">
        <v>95</v>
      </c>
      <c r="D22" s="32" t="s">
        <v>94</v>
      </c>
      <c r="E22" s="32" t="s">
        <v>96</v>
      </c>
      <c r="F22" s="32" t="s">
        <v>34</v>
      </c>
      <c r="G22" s="33">
        <v>0</v>
      </c>
      <c r="H22" s="32">
        <f t="shared" si="0"/>
        <v>1</v>
      </c>
      <c r="I22" s="32" t="s">
        <v>45</v>
      </c>
    </row>
    <row r="23" spans="1:9" x14ac:dyDescent="0.2">
      <c r="A23" s="30">
        <v>14</v>
      </c>
      <c r="B23" s="31" t="s">
        <v>139</v>
      </c>
      <c r="C23" s="32" t="s">
        <v>98</v>
      </c>
      <c r="D23" s="32" t="s">
        <v>97</v>
      </c>
      <c r="E23" s="32" t="s">
        <v>99</v>
      </c>
      <c r="F23" s="32" t="s">
        <v>34</v>
      </c>
      <c r="G23" s="33">
        <v>0</v>
      </c>
      <c r="H23" s="32">
        <f t="shared" si="0"/>
        <v>1</v>
      </c>
      <c r="I23" s="32" t="s">
        <v>46</v>
      </c>
    </row>
    <row r="24" spans="1:9" x14ac:dyDescent="0.2">
      <c r="A24" s="30">
        <v>15</v>
      </c>
      <c r="B24" s="31" t="s">
        <v>140</v>
      </c>
      <c r="C24" s="32" t="s">
        <v>101</v>
      </c>
      <c r="D24" s="32" t="s">
        <v>100</v>
      </c>
      <c r="E24" s="32" t="s">
        <v>102</v>
      </c>
      <c r="F24" s="32" t="s">
        <v>34</v>
      </c>
      <c r="G24" s="33">
        <v>0</v>
      </c>
      <c r="H24" s="32">
        <f t="shared" si="0"/>
        <v>1</v>
      </c>
      <c r="I24" s="32" t="s">
        <v>36</v>
      </c>
    </row>
    <row r="25" spans="1:9" x14ac:dyDescent="0.2">
      <c r="A25" s="30">
        <v>16</v>
      </c>
      <c r="B25" s="31" t="s">
        <v>141</v>
      </c>
      <c r="C25" s="32" t="s">
        <v>104</v>
      </c>
      <c r="D25" s="32" t="s">
        <v>103</v>
      </c>
      <c r="E25" s="32" t="s">
        <v>105</v>
      </c>
      <c r="F25" s="32" t="s">
        <v>34</v>
      </c>
      <c r="G25" s="33">
        <v>0</v>
      </c>
      <c r="H25" s="32">
        <f t="shared" si="0"/>
        <v>1</v>
      </c>
      <c r="I25" s="32" t="s">
        <v>37</v>
      </c>
    </row>
    <row r="26" spans="1:9" x14ac:dyDescent="0.2">
      <c r="A26" s="30">
        <v>17</v>
      </c>
      <c r="B26" s="31" t="s">
        <v>142</v>
      </c>
      <c r="C26" s="32" t="s">
        <v>107</v>
      </c>
      <c r="D26" s="32" t="s">
        <v>106</v>
      </c>
      <c r="E26" s="32" t="s">
        <v>108</v>
      </c>
      <c r="F26" s="32" t="s">
        <v>34</v>
      </c>
      <c r="G26" s="33">
        <v>0</v>
      </c>
      <c r="H26" s="32">
        <f t="shared" si="0"/>
        <v>1</v>
      </c>
      <c r="I26" s="32" t="s">
        <v>109</v>
      </c>
    </row>
    <row r="27" spans="1:9" x14ac:dyDescent="0.2">
      <c r="A27" s="30">
        <v>18</v>
      </c>
      <c r="B27" s="31" t="s">
        <v>143</v>
      </c>
      <c r="C27" s="32" t="s">
        <v>111</v>
      </c>
      <c r="D27" s="32" t="s">
        <v>110</v>
      </c>
      <c r="E27" s="32" t="s">
        <v>112</v>
      </c>
      <c r="F27" s="32" t="s">
        <v>34</v>
      </c>
      <c r="G27" s="33">
        <v>0</v>
      </c>
      <c r="H27" s="32">
        <f t="shared" si="0"/>
        <v>1</v>
      </c>
      <c r="I27" s="32" t="s">
        <v>113</v>
      </c>
    </row>
    <row r="28" spans="1:9" x14ac:dyDescent="0.2">
      <c r="A28" s="30">
        <v>19</v>
      </c>
      <c r="B28" s="31" t="s">
        <v>144</v>
      </c>
      <c r="C28" s="32" t="s">
        <v>115</v>
      </c>
      <c r="D28" s="32" t="s">
        <v>114</v>
      </c>
      <c r="E28" s="32" t="s">
        <v>116</v>
      </c>
      <c r="F28" s="32" t="s">
        <v>35</v>
      </c>
      <c r="G28" s="33">
        <v>0</v>
      </c>
      <c r="H28" s="32">
        <f t="shared" si="0"/>
        <v>2</v>
      </c>
      <c r="I28" s="32" t="s">
        <v>117</v>
      </c>
    </row>
    <row r="29" spans="1:9" x14ac:dyDescent="0.2">
      <c r="A29" s="30">
        <v>20</v>
      </c>
      <c r="B29" s="31" t="s">
        <v>145</v>
      </c>
      <c r="C29" s="32" t="s">
        <v>119</v>
      </c>
      <c r="D29" s="32" t="s">
        <v>118</v>
      </c>
      <c r="E29" s="32" t="s">
        <v>120</v>
      </c>
      <c r="F29" s="32" t="s">
        <v>34</v>
      </c>
      <c r="G29" s="33">
        <v>0</v>
      </c>
      <c r="H29" s="32">
        <f t="shared" si="0"/>
        <v>1</v>
      </c>
      <c r="I29" s="32" t="s">
        <v>121</v>
      </c>
    </row>
  </sheetData>
  <sortState ref="A10:K29">
    <sortCondition ref="I10:I2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3" workbookViewId="0">
      <selection activeCell="G4" sqref="G4:K23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29.85546875" style="3" customWidth="1"/>
    <col min="4" max="4" width="4.5703125" style="3" customWidth="1"/>
    <col min="5" max="5" width="21" style="3" bestFit="1" customWidth="1"/>
    <col min="6" max="6" width="21" style="6" bestFit="1" customWidth="1"/>
    <col min="7" max="7" width="41" style="3" bestFit="1" customWidth="1"/>
    <col min="8" max="8" width="3.85546875" style="4" bestFit="1" customWidth="1"/>
    <col min="9" max="9" width="7" style="7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45" t="s">
        <v>48</v>
      </c>
      <c r="B1" s="45"/>
      <c r="C1" s="45"/>
      <c r="D1" s="22"/>
      <c r="E1" s="46" t="s">
        <v>49</v>
      </c>
      <c r="F1" s="46"/>
      <c r="G1" s="46"/>
      <c r="H1" s="46"/>
      <c r="I1" s="46"/>
      <c r="J1" s="46"/>
      <c r="K1" s="46"/>
      <c r="L1" s="23"/>
      <c r="M1" s="20"/>
    </row>
    <row r="2" spans="1:13" s="5" customFormat="1" ht="33.75" customHeight="1" x14ac:dyDescent="0.25">
      <c r="A2" s="47" t="s">
        <v>50</v>
      </c>
      <c r="B2" s="47"/>
      <c r="C2" s="47"/>
      <c r="D2" s="24"/>
      <c r="E2" s="47" t="s">
        <v>51</v>
      </c>
      <c r="F2" s="47"/>
      <c r="G2" s="47"/>
      <c r="H2" s="47"/>
      <c r="I2" s="47"/>
      <c r="J2" s="47"/>
      <c r="K2" s="47"/>
      <c r="L2" s="23"/>
      <c r="M2" s="20"/>
    </row>
    <row r="3" spans="1:13" ht="38.25" x14ac:dyDescent="0.2">
      <c r="A3" s="21" t="s">
        <v>52</v>
      </c>
      <c r="B3" s="25" t="s">
        <v>30</v>
      </c>
      <c r="C3" s="25" t="s">
        <v>31</v>
      </c>
      <c r="D3" s="25" t="s">
        <v>24</v>
      </c>
      <c r="E3" s="25" t="s">
        <v>0</v>
      </c>
      <c r="F3" s="25" t="s">
        <v>18</v>
      </c>
      <c r="G3" s="25" t="s">
        <v>28</v>
      </c>
      <c r="H3" s="25" t="s">
        <v>32</v>
      </c>
      <c r="I3" s="26" t="s">
        <v>29</v>
      </c>
      <c r="J3" s="25" t="s">
        <v>25</v>
      </c>
      <c r="K3" s="25" t="s">
        <v>26</v>
      </c>
      <c r="L3" s="25" t="s">
        <v>33</v>
      </c>
      <c r="M3" s="21" t="s">
        <v>33</v>
      </c>
    </row>
    <row r="4" spans="1:13" ht="26.25" customHeight="1" x14ac:dyDescent="0.2">
      <c r="A4" s="3" t="s">
        <v>53</v>
      </c>
      <c r="B4" s="3" t="s">
        <v>54</v>
      </c>
      <c r="C4" s="3" t="s">
        <v>55</v>
      </c>
      <c r="D4" s="27" t="s">
        <v>27</v>
      </c>
      <c r="E4" s="28" t="s">
        <v>56</v>
      </c>
      <c r="F4" s="3" t="s">
        <v>57</v>
      </c>
      <c r="G4" s="3" t="s">
        <v>58</v>
      </c>
      <c r="H4" s="4" t="s">
        <v>34</v>
      </c>
      <c r="I4" s="7">
        <v>1</v>
      </c>
      <c r="J4" s="29">
        <f>H4*I4</f>
        <v>1</v>
      </c>
      <c r="K4" s="3" t="s">
        <v>59</v>
      </c>
      <c r="L4" s="19" t="s">
        <v>60</v>
      </c>
      <c r="M4" s="3"/>
    </row>
    <row r="5" spans="1:13" ht="26.25" customHeight="1" x14ac:dyDescent="0.2">
      <c r="A5" s="3" t="s">
        <v>53</v>
      </c>
      <c r="B5" s="3" t="s">
        <v>54</v>
      </c>
      <c r="C5" s="3" t="s">
        <v>55</v>
      </c>
      <c r="D5" s="27" t="s">
        <v>27</v>
      </c>
      <c r="E5" s="28" t="s">
        <v>61</v>
      </c>
      <c r="F5" s="3" t="s">
        <v>62</v>
      </c>
      <c r="G5" s="3" t="s">
        <v>63</v>
      </c>
      <c r="H5" s="4" t="s">
        <v>64</v>
      </c>
      <c r="I5" s="7">
        <v>1</v>
      </c>
      <c r="J5" s="29">
        <f t="shared" ref="J5:J6" si="0">H5*I5</f>
        <v>4</v>
      </c>
      <c r="K5" s="3" t="s">
        <v>59</v>
      </c>
      <c r="L5" s="19" t="s">
        <v>60</v>
      </c>
      <c r="M5" s="3"/>
    </row>
    <row r="6" spans="1:13" x14ac:dyDescent="0.2">
      <c r="A6" s="3" t="s">
        <v>53</v>
      </c>
      <c r="B6" s="3" t="s">
        <v>54</v>
      </c>
      <c r="C6" s="28" t="s">
        <v>55</v>
      </c>
      <c r="D6" s="27" t="s">
        <v>27</v>
      </c>
      <c r="E6" s="28" t="s">
        <v>65</v>
      </c>
      <c r="F6" s="28" t="s">
        <v>66</v>
      </c>
      <c r="G6" s="28" t="s">
        <v>63</v>
      </c>
      <c r="H6" s="4">
        <v>3</v>
      </c>
      <c r="I6" s="7">
        <v>1</v>
      </c>
      <c r="J6" s="29">
        <f t="shared" si="0"/>
        <v>3</v>
      </c>
      <c r="K6" s="3" t="s">
        <v>59</v>
      </c>
      <c r="L6" s="19" t="s">
        <v>60</v>
      </c>
      <c r="M6" s="3"/>
    </row>
    <row r="7" spans="1:13" x14ac:dyDescent="0.2">
      <c r="A7" s="3" t="s">
        <v>53</v>
      </c>
      <c r="B7" s="3" t="s">
        <v>54</v>
      </c>
      <c r="C7" s="3" t="s">
        <v>55</v>
      </c>
      <c r="D7" s="27" t="s">
        <v>27</v>
      </c>
      <c r="E7" s="28" t="s">
        <v>67</v>
      </c>
      <c r="F7" s="3" t="s">
        <v>68</v>
      </c>
      <c r="G7" s="3" t="s">
        <v>63</v>
      </c>
      <c r="H7" s="4" t="s">
        <v>34</v>
      </c>
      <c r="I7" s="7">
        <v>1</v>
      </c>
      <c r="J7" s="29">
        <f>H7*I7</f>
        <v>1</v>
      </c>
      <c r="K7" s="3" t="s">
        <v>59</v>
      </c>
      <c r="L7" s="19" t="s">
        <v>60</v>
      </c>
      <c r="M7" s="3"/>
    </row>
    <row r="8" spans="1:13" x14ac:dyDescent="0.2">
      <c r="A8" s="3" t="s">
        <v>53</v>
      </c>
      <c r="B8" s="3" t="s">
        <v>54</v>
      </c>
      <c r="C8" s="3" t="s">
        <v>55</v>
      </c>
      <c r="D8" s="27" t="s">
        <v>27</v>
      </c>
      <c r="E8" s="28" t="s">
        <v>69</v>
      </c>
      <c r="F8" s="3" t="s">
        <v>70</v>
      </c>
      <c r="G8" s="3" t="s">
        <v>71</v>
      </c>
      <c r="H8" s="4" t="s">
        <v>34</v>
      </c>
      <c r="I8" s="7">
        <v>1</v>
      </c>
      <c r="J8" s="29">
        <f t="shared" ref="J8:J23" si="1">H8*I8</f>
        <v>1</v>
      </c>
      <c r="K8" s="3" t="s">
        <v>59</v>
      </c>
      <c r="L8" s="19" t="s">
        <v>60</v>
      </c>
      <c r="M8" s="3"/>
    </row>
    <row r="9" spans="1:13" x14ac:dyDescent="0.2">
      <c r="A9" s="3" t="s">
        <v>53</v>
      </c>
      <c r="B9" s="3" t="s">
        <v>54</v>
      </c>
      <c r="C9" s="3" t="s">
        <v>55</v>
      </c>
      <c r="D9" s="27" t="s">
        <v>27</v>
      </c>
      <c r="E9" s="28" t="s">
        <v>72</v>
      </c>
      <c r="F9" s="3" t="s">
        <v>73</v>
      </c>
      <c r="G9" s="3" t="s">
        <v>74</v>
      </c>
      <c r="H9" s="4" t="s">
        <v>34</v>
      </c>
      <c r="I9" s="7">
        <v>1</v>
      </c>
      <c r="J9" s="29">
        <f t="shared" si="1"/>
        <v>1</v>
      </c>
      <c r="K9" s="3" t="s">
        <v>38</v>
      </c>
      <c r="L9" s="19" t="s">
        <v>60</v>
      </c>
      <c r="M9" s="3"/>
    </row>
    <row r="10" spans="1:13" x14ac:dyDescent="0.2">
      <c r="A10" s="3" t="s">
        <v>53</v>
      </c>
      <c r="B10" s="3" t="s">
        <v>54</v>
      </c>
      <c r="C10" s="3" t="s">
        <v>55</v>
      </c>
      <c r="D10" s="27" t="s">
        <v>27</v>
      </c>
      <c r="E10" s="28" t="s">
        <v>75</v>
      </c>
      <c r="F10" s="3" t="s">
        <v>76</v>
      </c>
      <c r="G10" s="3" t="s">
        <v>77</v>
      </c>
      <c r="H10" s="4" t="s">
        <v>34</v>
      </c>
      <c r="I10" s="7">
        <v>1</v>
      </c>
      <c r="J10" s="29">
        <f t="shared" si="1"/>
        <v>1</v>
      </c>
      <c r="K10" s="3" t="s">
        <v>39</v>
      </c>
      <c r="L10" s="19" t="s">
        <v>60</v>
      </c>
      <c r="M10" s="3"/>
    </row>
    <row r="11" spans="1:13" x14ac:dyDescent="0.2">
      <c r="A11" s="3" t="s">
        <v>53</v>
      </c>
      <c r="B11" s="3" t="s">
        <v>54</v>
      </c>
      <c r="C11" s="3" t="s">
        <v>55</v>
      </c>
      <c r="D11" s="27" t="s">
        <v>27</v>
      </c>
      <c r="E11" s="28" t="s">
        <v>78</v>
      </c>
      <c r="F11" s="3" t="s">
        <v>79</v>
      </c>
      <c r="G11" s="3" t="s">
        <v>80</v>
      </c>
      <c r="H11" s="4" t="s">
        <v>34</v>
      </c>
      <c r="I11" s="7">
        <v>1</v>
      </c>
      <c r="J11" s="29">
        <f t="shared" si="1"/>
        <v>1</v>
      </c>
      <c r="K11" s="3" t="s">
        <v>40</v>
      </c>
      <c r="L11" s="19" t="s">
        <v>60</v>
      </c>
      <c r="M11" s="3"/>
    </row>
    <row r="12" spans="1:13" x14ac:dyDescent="0.2">
      <c r="A12" s="3" t="s">
        <v>53</v>
      </c>
      <c r="B12" s="3" t="s">
        <v>54</v>
      </c>
      <c r="C12" s="3" t="s">
        <v>55</v>
      </c>
      <c r="D12" s="27" t="s">
        <v>27</v>
      </c>
      <c r="E12" s="28" t="s">
        <v>81</v>
      </c>
      <c r="F12" s="3" t="s">
        <v>82</v>
      </c>
      <c r="G12" s="3" t="s">
        <v>83</v>
      </c>
      <c r="H12" s="4" t="s">
        <v>34</v>
      </c>
      <c r="I12" s="7">
        <v>1</v>
      </c>
      <c r="J12" s="29">
        <f t="shared" si="1"/>
        <v>1</v>
      </c>
      <c r="K12" s="3" t="s">
        <v>41</v>
      </c>
      <c r="L12" s="19" t="s">
        <v>60</v>
      </c>
      <c r="M12" s="3"/>
    </row>
    <row r="13" spans="1:13" x14ac:dyDescent="0.2">
      <c r="A13" s="3" t="s">
        <v>53</v>
      </c>
      <c r="B13" s="3" t="s">
        <v>54</v>
      </c>
      <c r="C13" s="3" t="s">
        <v>55</v>
      </c>
      <c r="D13" s="27" t="s">
        <v>27</v>
      </c>
      <c r="E13" s="28" t="s">
        <v>84</v>
      </c>
      <c r="F13" s="3" t="s">
        <v>85</v>
      </c>
      <c r="G13" s="3" t="s">
        <v>86</v>
      </c>
      <c r="H13" s="4" t="s">
        <v>34</v>
      </c>
      <c r="I13" s="7">
        <v>1</v>
      </c>
      <c r="J13" s="29">
        <f t="shared" si="1"/>
        <v>1</v>
      </c>
      <c r="K13" s="3" t="s">
        <v>42</v>
      </c>
      <c r="L13" s="19" t="s">
        <v>60</v>
      </c>
      <c r="M13" s="3"/>
    </row>
    <row r="14" spans="1:13" x14ac:dyDescent="0.2">
      <c r="A14" s="3" t="s">
        <v>53</v>
      </c>
      <c r="B14" s="3" t="s">
        <v>54</v>
      </c>
      <c r="C14" s="3" t="s">
        <v>55</v>
      </c>
      <c r="D14" s="27" t="s">
        <v>27</v>
      </c>
      <c r="E14" s="28" t="s">
        <v>87</v>
      </c>
      <c r="F14" s="3" t="s">
        <v>88</v>
      </c>
      <c r="G14" s="3" t="s">
        <v>89</v>
      </c>
      <c r="H14" s="4">
        <v>2</v>
      </c>
      <c r="I14" s="7">
        <v>1</v>
      </c>
      <c r="J14" s="29">
        <f t="shared" si="1"/>
        <v>2</v>
      </c>
      <c r="K14" s="3" t="s">
        <v>43</v>
      </c>
      <c r="L14" s="19" t="s">
        <v>90</v>
      </c>
      <c r="M14" s="19" t="s">
        <v>47</v>
      </c>
    </row>
    <row r="15" spans="1:13" x14ac:dyDescent="0.2">
      <c r="A15" s="3" t="s">
        <v>53</v>
      </c>
      <c r="B15" s="3" t="s">
        <v>54</v>
      </c>
      <c r="C15" s="3" t="s">
        <v>55</v>
      </c>
      <c r="D15" s="27" t="s">
        <v>27</v>
      </c>
      <c r="E15" s="28" t="s">
        <v>91</v>
      </c>
      <c r="F15" s="3" t="s">
        <v>92</v>
      </c>
      <c r="G15" s="3" t="s">
        <v>93</v>
      </c>
      <c r="H15" s="4" t="s">
        <v>34</v>
      </c>
      <c r="I15" s="7">
        <v>1</v>
      </c>
      <c r="J15" s="29">
        <f t="shared" si="1"/>
        <v>1</v>
      </c>
      <c r="K15" s="3" t="s">
        <v>44</v>
      </c>
      <c r="L15" s="19" t="s">
        <v>60</v>
      </c>
    </row>
    <row r="16" spans="1:13" x14ac:dyDescent="0.2">
      <c r="A16" s="3" t="s">
        <v>53</v>
      </c>
      <c r="B16" s="3" t="s">
        <v>54</v>
      </c>
      <c r="C16" s="3" t="s">
        <v>55</v>
      </c>
      <c r="D16" s="27" t="s">
        <v>27</v>
      </c>
      <c r="E16" s="28" t="s">
        <v>94</v>
      </c>
      <c r="F16" s="3" t="s">
        <v>95</v>
      </c>
      <c r="G16" s="3" t="s">
        <v>96</v>
      </c>
      <c r="H16" s="4" t="s">
        <v>34</v>
      </c>
      <c r="I16" s="7">
        <v>1</v>
      </c>
      <c r="J16" s="29">
        <f t="shared" si="1"/>
        <v>1</v>
      </c>
      <c r="K16" s="3" t="s">
        <v>45</v>
      </c>
      <c r="L16" s="19" t="s">
        <v>60</v>
      </c>
    </row>
    <row r="17" spans="1:12" x14ac:dyDescent="0.2">
      <c r="A17" s="3" t="s">
        <v>53</v>
      </c>
      <c r="B17" s="3" t="s">
        <v>54</v>
      </c>
      <c r="C17" s="3" t="s">
        <v>55</v>
      </c>
      <c r="D17" s="27" t="s">
        <v>27</v>
      </c>
      <c r="E17" s="28" t="s">
        <v>97</v>
      </c>
      <c r="F17" s="3" t="s">
        <v>98</v>
      </c>
      <c r="G17" s="3" t="s">
        <v>99</v>
      </c>
      <c r="H17" s="4" t="s">
        <v>34</v>
      </c>
      <c r="I17" s="7">
        <v>1</v>
      </c>
      <c r="J17" s="29">
        <f t="shared" si="1"/>
        <v>1</v>
      </c>
      <c r="K17" s="3" t="s">
        <v>46</v>
      </c>
      <c r="L17" s="19" t="s">
        <v>60</v>
      </c>
    </row>
    <row r="18" spans="1:12" x14ac:dyDescent="0.2">
      <c r="A18" s="3" t="s">
        <v>53</v>
      </c>
      <c r="B18" s="3" t="s">
        <v>54</v>
      </c>
      <c r="C18" s="3" t="s">
        <v>55</v>
      </c>
      <c r="D18" s="27" t="s">
        <v>27</v>
      </c>
      <c r="E18" s="28" t="s">
        <v>100</v>
      </c>
      <c r="F18" s="3" t="s">
        <v>101</v>
      </c>
      <c r="G18" s="3" t="s">
        <v>102</v>
      </c>
      <c r="H18" s="4" t="s">
        <v>34</v>
      </c>
      <c r="I18" s="7">
        <v>1</v>
      </c>
      <c r="J18" s="29">
        <f t="shared" si="1"/>
        <v>1</v>
      </c>
      <c r="K18" s="3" t="s">
        <v>36</v>
      </c>
      <c r="L18" s="19" t="s">
        <v>60</v>
      </c>
    </row>
    <row r="19" spans="1:12" x14ac:dyDescent="0.2">
      <c r="A19" s="3" t="s">
        <v>53</v>
      </c>
      <c r="B19" s="3" t="s">
        <v>54</v>
      </c>
      <c r="C19" s="3" t="s">
        <v>55</v>
      </c>
      <c r="D19" s="27" t="s">
        <v>27</v>
      </c>
      <c r="E19" s="28" t="s">
        <v>103</v>
      </c>
      <c r="F19" s="3" t="s">
        <v>104</v>
      </c>
      <c r="G19" s="3" t="s">
        <v>105</v>
      </c>
      <c r="H19" s="4" t="s">
        <v>34</v>
      </c>
      <c r="I19" s="7">
        <v>1</v>
      </c>
      <c r="J19" s="29">
        <f t="shared" si="1"/>
        <v>1</v>
      </c>
      <c r="K19" s="3" t="s">
        <v>37</v>
      </c>
      <c r="L19" s="19" t="s">
        <v>60</v>
      </c>
    </row>
    <row r="20" spans="1:12" x14ac:dyDescent="0.2">
      <c r="A20" s="3" t="s">
        <v>53</v>
      </c>
      <c r="B20" s="3" t="s">
        <v>54</v>
      </c>
      <c r="C20" s="3" t="s">
        <v>55</v>
      </c>
      <c r="D20" s="27" t="s">
        <v>27</v>
      </c>
      <c r="E20" s="28" t="s">
        <v>106</v>
      </c>
      <c r="F20" s="3" t="s">
        <v>107</v>
      </c>
      <c r="G20" s="3" t="s">
        <v>108</v>
      </c>
      <c r="H20" s="4" t="s">
        <v>34</v>
      </c>
      <c r="I20" s="7">
        <v>1</v>
      </c>
      <c r="J20" s="29">
        <f t="shared" si="1"/>
        <v>1</v>
      </c>
      <c r="K20" s="3" t="s">
        <v>109</v>
      </c>
      <c r="L20" s="19" t="s">
        <v>60</v>
      </c>
    </row>
    <row r="21" spans="1:12" x14ac:dyDescent="0.2">
      <c r="A21" s="3" t="s">
        <v>53</v>
      </c>
      <c r="B21" s="3" t="s">
        <v>54</v>
      </c>
      <c r="C21" s="3" t="s">
        <v>55</v>
      </c>
      <c r="D21" s="27" t="s">
        <v>27</v>
      </c>
      <c r="E21" s="28" t="s">
        <v>110</v>
      </c>
      <c r="F21" s="3" t="s">
        <v>111</v>
      </c>
      <c r="G21" s="3" t="s">
        <v>112</v>
      </c>
      <c r="H21" s="4" t="s">
        <v>34</v>
      </c>
      <c r="I21" s="7">
        <v>1</v>
      </c>
      <c r="J21" s="29">
        <f t="shared" si="1"/>
        <v>1</v>
      </c>
      <c r="K21" s="3" t="s">
        <v>113</v>
      </c>
      <c r="L21" s="19" t="s">
        <v>60</v>
      </c>
    </row>
    <row r="22" spans="1:12" x14ac:dyDescent="0.2">
      <c r="A22" s="3" t="s">
        <v>53</v>
      </c>
      <c r="B22" s="3" t="s">
        <v>54</v>
      </c>
      <c r="C22" s="3" t="s">
        <v>55</v>
      </c>
      <c r="D22" s="27" t="s">
        <v>27</v>
      </c>
      <c r="E22" s="28" t="s">
        <v>114</v>
      </c>
      <c r="F22" s="3" t="s">
        <v>115</v>
      </c>
      <c r="G22" s="3" t="s">
        <v>116</v>
      </c>
      <c r="H22" s="4" t="s">
        <v>35</v>
      </c>
      <c r="I22" s="7">
        <v>1</v>
      </c>
      <c r="J22" s="29">
        <f t="shared" si="1"/>
        <v>2</v>
      </c>
      <c r="K22" s="3" t="s">
        <v>117</v>
      </c>
      <c r="L22" s="19" t="s">
        <v>60</v>
      </c>
    </row>
    <row r="23" spans="1:12" x14ac:dyDescent="0.2">
      <c r="A23" s="3" t="s">
        <v>53</v>
      </c>
      <c r="B23" s="3" t="s">
        <v>54</v>
      </c>
      <c r="C23" s="3" t="s">
        <v>55</v>
      </c>
      <c r="D23" s="27" t="s">
        <v>27</v>
      </c>
      <c r="E23" s="28" t="s">
        <v>118</v>
      </c>
      <c r="F23" s="3" t="s">
        <v>119</v>
      </c>
      <c r="G23" s="3" t="s">
        <v>120</v>
      </c>
      <c r="H23" s="4" t="s">
        <v>34</v>
      </c>
      <c r="I23" s="7">
        <v>1</v>
      </c>
      <c r="J23" s="29">
        <f t="shared" si="1"/>
        <v>1</v>
      </c>
      <c r="K23" s="3" t="s">
        <v>121</v>
      </c>
      <c r="L23" s="19" t="s">
        <v>60</v>
      </c>
    </row>
  </sheetData>
  <mergeCells count="4">
    <mergeCell ref="A1:C1"/>
    <mergeCell ref="E1:K1"/>
    <mergeCell ref="A2:C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24" sqref="E24"/>
    </sheetView>
  </sheetViews>
  <sheetFormatPr defaultRowHeight="12.75" x14ac:dyDescent="0.2"/>
  <cols>
    <col min="1" max="1" width="5" bestFit="1" customWidth="1"/>
    <col min="2" max="2" width="7.140625" customWidth="1"/>
    <col min="3" max="3" width="17.85546875" bestFit="1" customWidth="1"/>
    <col min="4" max="4" width="15.85546875" bestFit="1" customWidth="1"/>
    <col min="5" max="5" width="27.855468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9"/>
      <c r="B1" s="9"/>
      <c r="C1" s="36" t="s">
        <v>3</v>
      </c>
      <c r="D1" s="11" t="s">
        <v>125</v>
      </c>
      <c r="E1" s="12"/>
      <c r="F1" s="12"/>
      <c r="G1" s="13" t="s">
        <v>4</v>
      </c>
      <c r="H1" s="16" t="s">
        <v>146</v>
      </c>
    </row>
    <row r="2" spans="1:9" x14ac:dyDescent="0.2">
      <c r="A2" s="9"/>
      <c r="B2" s="9"/>
      <c r="C2" s="36" t="s">
        <v>6</v>
      </c>
      <c r="D2" s="41" t="s">
        <v>124</v>
      </c>
      <c r="E2" s="42"/>
      <c r="F2" s="12"/>
      <c r="G2" s="13" t="s">
        <v>7</v>
      </c>
      <c r="H2" s="39">
        <v>41565</v>
      </c>
    </row>
    <row r="3" spans="1:9" x14ac:dyDescent="0.2">
      <c r="A3" s="9"/>
      <c r="B3" s="9"/>
      <c r="C3" s="36" t="s">
        <v>8</v>
      </c>
      <c r="D3" s="15" t="s">
        <v>21</v>
      </c>
      <c r="E3" s="16" t="s">
        <v>153</v>
      </c>
      <c r="F3" s="12"/>
      <c r="G3" s="12"/>
      <c r="H3" s="12"/>
      <c r="I3" s="12"/>
    </row>
    <row r="4" spans="1:9" x14ac:dyDescent="0.2">
      <c r="A4" s="9"/>
      <c r="B4" s="9"/>
      <c r="C4" s="36" t="s">
        <v>9</v>
      </c>
      <c r="D4" s="2" t="s">
        <v>22</v>
      </c>
      <c r="E4" s="36"/>
      <c r="F4" s="12"/>
      <c r="G4" s="12"/>
      <c r="H4" s="12"/>
      <c r="I4" s="12"/>
    </row>
    <row r="5" spans="1:9" x14ac:dyDescent="0.2">
      <c r="A5" s="9"/>
      <c r="B5" s="16" t="s">
        <v>17</v>
      </c>
      <c r="C5" s="36" t="s">
        <v>10</v>
      </c>
      <c r="D5" s="43" t="s">
        <v>154</v>
      </c>
      <c r="E5" s="44"/>
      <c r="F5" s="44"/>
      <c r="G5" s="12"/>
      <c r="H5" s="12"/>
      <c r="I5" s="12"/>
    </row>
    <row r="6" spans="1:9" x14ac:dyDescent="0.2">
      <c r="A6" s="9"/>
      <c r="B6" s="16" t="s">
        <v>23</v>
      </c>
      <c r="C6" s="36" t="s">
        <v>11</v>
      </c>
      <c r="D6" s="15">
        <v>192</v>
      </c>
      <c r="E6" s="16" t="s">
        <v>54</v>
      </c>
      <c r="F6" s="12"/>
      <c r="G6" s="12"/>
      <c r="H6" s="12"/>
      <c r="I6" s="12"/>
    </row>
    <row r="7" spans="1:9" x14ac:dyDescent="0.2">
      <c r="A7" s="9"/>
      <c r="B7" s="9"/>
      <c r="C7" s="36" t="s">
        <v>12</v>
      </c>
      <c r="D7" s="15">
        <v>16</v>
      </c>
      <c r="F7" s="12"/>
      <c r="G7" s="12"/>
      <c r="H7" s="12"/>
      <c r="I7" s="12"/>
    </row>
    <row r="8" spans="1:9" x14ac:dyDescent="0.2">
      <c r="A8" s="9"/>
      <c r="B8" s="9"/>
      <c r="C8" s="36"/>
      <c r="D8" s="15"/>
      <c r="E8" s="12"/>
      <c r="F8" s="12"/>
      <c r="G8" s="12"/>
      <c r="H8" s="12"/>
      <c r="I8" s="12"/>
    </row>
    <row r="9" spans="1:9" x14ac:dyDescent="0.2">
      <c r="A9" s="34" t="s">
        <v>14</v>
      </c>
      <c r="B9" s="34" t="s">
        <v>16</v>
      </c>
      <c r="C9" s="34" t="s">
        <v>18</v>
      </c>
      <c r="D9" s="35" t="s">
        <v>0</v>
      </c>
      <c r="E9" s="34" t="s">
        <v>1</v>
      </c>
      <c r="F9" s="34" t="s">
        <v>2</v>
      </c>
      <c r="G9" s="34" t="s">
        <v>20</v>
      </c>
      <c r="H9" s="34" t="s">
        <v>15</v>
      </c>
    </row>
    <row r="10" spans="1:9" x14ac:dyDescent="0.2">
      <c r="A10" s="30">
        <v>1</v>
      </c>
      <c r="B10" s="40" t="s">
        <v>126</v>
      </c>
      <c r="C10" s="32" t="s">
        <v>57</v>
      </c>
      <c r="D10" s="38">
        <v>1005005313202</v>
      </c>
      <c r="E10" s="32" t="s">
        <v>58</v>
      </c>
      <c r="F10" s="37">
        <v>1</v>
      </c>
      <c r="G10" s="32">
        <f t="shared" ref="G10:G29" si="0">F10*1</f>
        <v>1</v>
      </c>
      <c r="H10" s="32" t="s">
        <v>59</v>
      </c>
    </row>
    <row r="11" spans="1:9" x14ac:dyDescent="0.2">
      <c r="A11" s="30">
        <v>2</v>
      </c>
      <c r="B11" s="40" t="s">
        <v>127</v>
      </c>
      <c r="C11" s="32" t="s">
        <v>68</v>
      </c>
      <c r="D11" s="38">
        <v>3110001077577</v>
      </c>
      <c r="E11" s="32" t="s">
        <v>63</v>
      </c>
      <c r="F11" s="37">
        <v>1</v>
      </c>
      <c r="G11" s="32">
        <f t="shared" si="0"/>
        <v>1</v>
      </c>
      <c r="H11" s="32" t="s">
        <v>59</v>
      </c>
    </row>
    <row r="12" spans="1:9" x14ac:dyDescent="0.2">
      <c r="A12" s="30">
        <v>3</v>
      </c>
      <c r="B12" s="40" t="s">
        <v>128</v>
      </c>
      <c r="C12" s="32" t="s">
        <v>66</v>
      </c>
      <c r="D12" s="38">
        <v>3110001089169</v>
      </c>
      <c r="E12" s="32" t="s">
        <v>63</v>
      </c>
      <c r="F12" s="32">
        <v>3</v>
      </c>
      <c r="G12" s="32">
        <f t="shared" si="0"/>
        <v>3</v>
      </c>
      <c r="H12" s="32" t="s">
        <v>59</v>
      </c>
    </row>
    <row r="13" spans="1:9" x14ac:dyDescent="0.2">
      <c r="A13" s="30">
        <v>4</v>
      </c>
      <c r="B13" s="40" t="s">
        <v>129</v>
      </c>
      <c r="C13" s="32" t="s">
        <v>62</v>
      </c>
      <c r="D13" s="38">
        <v>3110004063653</v>
      </c>
      <c r="E13" s="32" t="s">
        <v>63</v>
      </c>
      <c r="F13" s="37">
        <v>4</v>
      </c>
      <c r="G13" s="32">
        <f t="shared" si="0"/>
        <v>4</v>
      </c>
      <c r="H13" s="32" t="s">
        <v>59</v>
      </c>
    </row>
    <row r="14" spans="1:9" x14ac:dyDescent="0.2">
      <c r="A14" s="30">
        <v>5</v>
      </c>
      <c r="B14" s="40" t="s">
        <v>130</v>
      </c>
      <c r="C14" s="32" t="s">
        <v>70</v>
      </c>
      <c r="D14" s="38">
        <v>3110008304282</v>
      </c>
      <c r="E14" s="32" t="s">
        <v>71</v>
      </c>
      <c r="F14" s="37">
        <v>1</v>
      </c>
      <c r="G14" s="32">
        <f t="shared" si="0"/>
        <v>1</v>
      </c>
      <c r="H14" s="32" t="s">
        <v>59</v>
      </c>
    </row>
    <row r="15" spans="1:9" x14ac:dyDescent="0.2">
      <c r="A15" s="30">
        <v>6</v>
      </c>
      <c r="B15" s="40" t="s">
        <v>131</v>
      </c>
      <c r="C15" s="32" t="s">
        <v>73</v>
      </c>
      <c r="D15" s="38">
        <v>5935011170715</v>
      </c>
      <c r="E15" s="32" t="s">
        <v>74</v>
      </c>
      <c r="F15" s="37">
        <v>1</v>
      </c>
      <c r="G15" s="32">
        <f t="shared" si="0"/>
        <v>1</v>
      </c>
      <c r="H15" s="32" t="s">
        <v>38</v>
      </c>
    </row>
    <row r="16" spans="1:9" x14ac:dyDescent="0.2">
      <c r="A16" s="30">
        <v>7</v>
      </c>
      <c r="B16" s="40" t="s">
        <v>132</v>
      </c>
      <c r="C16" s="32" t="s">
        <v>76</v>
      </c>
      <c r="D16" s="38">
        <v>3010005452253</v>
      </c>
      <c r="E16" s="32" t="s">
        <v>77</v>
      </c>
      <c r="F16" s="37">
        <v>1</v>
      </c>
      <c r="G16" s="32">
        <f t="shared" si="0"/>
        <v>1</v>
      </c>
      <c r="H16" s="32" t="s">
        <v>39</v>
      </c>
    </row>
    <row r="17" spans="1:8" x14ac:dyDescent="0.2">
      <c r="A17" s="30">
        <v>8</v>
      </c>
      <c r="B17" s="40" t="s">
        <v>133</v>
      </c>
      <c r="C17" s="32" t="s">
        <v>79</v>
      </c>
      <c r="D17" s="38">
        <v>5935010673941</v>
      </c>
      <c r="E17" s="32" t="s">
        <v>80</v>
      </c>
      <c r="F17" s="37">
        <v>1</v>
      </c>
      <c r="G17" s="32">
        <f t="shared" si="0"/>
        <v>1</v>
      </c>
      <c r="H17" s="32" t="s">
        <v>40</v>
      </c>
    </row>
    <row r="18" spans="1:8" x14ac:dyDescent="0.2">
      <c r="A18" s="30">
        <v>9</v>
      </c>
      <c r="B18" s="40" t="s">
        <v>134</v>
      </c>
      <c r="C18" s="32" t="s">
        <v>82</v>
      </c>
      <c r="D18" s="38">
        <v>3020002409919</v>
      </c>
      <c r="E18" s="32" t="s">
        <v>83</v>
      </c>
      <c r="F18" s="37">
        <v>1</v>
      </c>
      <c r="G18" s="32">
        <f t="shared" si="0"/>
        <v>1</v>
      </c>
      <c r="H18" s="32" t="s">
        <v>41</v>
      </c>
    </row>
    <row r="19" spans="1:8" x14ac:dyDescent="0.2">
      <c r="A19" s="30">
        <v>10</v>
      </c>
      <c r="B19" s="40" t="s">
        <v>135</v>
      </c>
      <c r="C19" s="32" t="s">
        <v>85</v>
      </c>
      <c r="D19" s="38">
        <v>5365010597957</v>
      </c>
      <c r="E19" s="32" t="s">
        <v>86</v>
      </c>
      <c r="F19" s="37">
        <v>1</v>
      </c>
      <c r="G19" s="32">
        <f t="shared" si="0"/>
        <v>1</v>
      </c>
      <c r="H19" s="32" t="s">
        <v>42</v>
      </c>
    </row>
    <row r="20" spans="1:8" x14ac:dyDescent="0.2">
      <c r="A20" s="30">
        <v>11</v>
      </c>
      <c r="B20" s="40" t="s">
        <v>136</v>
      </c>
      <c r="C20" s="32" t="s">
        <v>88</v>
      </c>
      <c r="D20" s="38">
        <v>1005004982747</v>
      </c>
      <c r="E20" s="32" t="s">
        <v>89</v>
      </c>
      <c r="F20" s="32">
        <v>2</v>
      </c>
      <c r="G20" s="32">
        <f t="shared" si="0"/>
        <v>2</v>
      </c>
      <c r="H20" s="32" t="s">
        <v>43</v>
      </c>
    </row>
    <row r="21" spans="1:8" x14ac:dyDescent="0.2">
      <c r="A21" s="30">
        <v>12</v>
      </c>
      <c r="B21" s="40" t="s">
        <v>137</v>
      </c>
      <c r="C21" s="32" t="s">
        <v>92</v>
      </c>
      <c r="D21" s="38">
        <v>5340010671686</v>
      </c>
      <c r="E21" s="32" t="s">
        <v>93</v>
      </c>
      <c r="F21" s="37">
        <v>1</v>
      </c>
      <c r="G21" s="32">
        <f t="shared" si="0"/>
        <v>1</v>
      </c>
      <c r="H21" s="32" t="s">
        <v>44</v>
      </c>
    </row>
    <row r="22" spans="1:8" x14ac:dyDescent="0.2">
      <c r="A22" s="30">
        <v>13</v>
      </c>
      <c r="B22" s="40" t="s">
        <v>138</v>
      </c>
      <c r="C22" s="32" t="s">
        <v>95</v>
      </c>
      <c r="D22" s="38">
        <v>5340010597375</v>
      </c>
      <c r="E22" s="32" t="s">
        <v>96</v>
      </c>
      <c r="F22" s="37">
        <v>1</v>
      </c>
      <c r="G22" s="32">
        <f t="shared" si="0"/>
        <v>1</v>
      </c>
      <c r="H22" s="32" t="s">
        <v>45</v>
      </c>
    </row>
    <row r="23" spans="1:8" x14ac:dyDescent="0.2">
      <c r="A23" s="30">
        <v>14</v>
      </c>
      <c r="B23" s="40" t="s">
        <v>139</v>
      </c>
      <c r="C23" s="32" t="s">
        <v>98</v>
      </c>
      <c r="D23" s="38">
        <v>1005005162765</v>
      </c>
      <c r="E23" s="32" t="s">
        <v>99</v>
      </c>
      <c r="F23" s="37">
        <v>1</v>
      </c>
      <c r="G23" s="32">
        <f t="shared" si="0"/>
        <v>1</v>
      </c>
      <c r="H23" s="32" t="s">
        <v>46</v>
      </c>
    </row>
    <row r="24" spans="1:8" x14ac:dyDescent="0.2">
      <c r="A24" s="30">
        <v>15</v>
      </c>
      <c r="B24" s="40" t="s">
        <v>140</v>
      </c>
      <c r="C24" s="32" t="s">
        <v>101</v>
      </c>
      <c r="D24" s="38">
        <v>1005010349492</v>
      </c>
      <c r="E24" s="32" t="s">
        <v>102</v>
      </c>
      <c r="F24" s="37">
        <v>1</v>
      </c>
      <c r="G24" s="32">
        <f t="shared" si="0"/>
        <v>1</v>
      </c>
      <c r="H24" s="32" t="s">
        <v>36</v>
      </c>
    </row>
    <row r="25" spans="1:8" x14ac:dyDescent="0.2">
      <c r="A25" s="30">
        <v>16</v>
      </c>
      <c r="B25" s="40" t="s">
        <v>141</v>
      </c>
      <c r="C25" s="32" t="s">
        <v>104</v>
      </c>
      <c r="D25" s="38">
        <v>1005010349495</v>
      </c>
      <c r="E25" s="32" t="s">
        <v>105</v>
      </c>
      <c r="F25" s="37">
        <v>1</v>
      </c>
      <c r="G25" s="32">
        <f t="shared" si="0"/>
        <v>1</v>
      </c>
      <c r="H25" s="32" t="s">
        <v>37</v>
      </c>
    </row>
    <row r="26" spans="1:8" x14ac:dyDescent="0.2">
      <c r="A26" s="30">
        <v>17</v>
      </c>
      <c r="B26" s="40" t="s">
        <v>142</v>
      </c>
      <c r="C26" s="32" t="s">
        <v>107</v>
      </c>
      <c r="D26" s="38">
        <v>3020004604421</v>
      </c>
      <c r="E26" s="32" t="s">
        <v>108</v>
      </c>
      <c r="F26" s="37">
        <v>1</v>
      </c>
      <c r="G26" s="32">
        <f t="shared" si="0"/>
        <v>1</v>
      </c>
      <c r="H26" s="32" t="s">
        <v>109</v>
      </c>
    </row>
    <row r="27" spans="1:8" x14ac:dyDescent="0.2">
      <c r="A27" s="30">
        <v>18</v>
      </c>
      <c r="B27" s="40" t="s">
        <v>143</v>
      </c>
      <c r="C27" s="32" t="s">
        <v>111</v>
      </c>
      <c r="D27" s="38">
        <v>5935010443362</v>
      </c>
      <c r="E27" s="32" t="s">
        <v>112</v>
      </c>
      <c r="F27" s="37">
        <v>1</v>
      </c>
      <c r="G27" s="32">
        <f t="shared" si="0"/>
        <v>1</v>
      </c>
      <c r="H27" s="32" t="s">
        <v>113</v>
      </c>
    </row>
    <row r="28" spans="1:8" x14ac:dyDescent="0.2">
      <c r="A28" s="30">
        <v>19</v>
      </c>
      <c r="B28" s="40" t="s">
        <v>144</v>
      </c>
      <c r="C28" s="37">
        <v>11830423</v>
      </c>
      <c r="D28" s="38">
        <v>5315004780248</v>
      </c>
      <c r="E28" s="32" t="s">
        <v>116</v>
      </c>
      <c r="F28" s="37">
        <v>2</v>
      </c>
      <c r="G28" s="32">
        <f t="shared" si="0"/>
        <v>2</v>
      </c>
      <c r="H28" s="32" t="s">
        <v>117</v>
      </c>
    </row>
    <row r="29" spans="1:8" x14ac:dyDescent="0.2">
      <c r="A29" s="30">
        <v>20</v>
      </c>
      <c r="B29" s="40" t="s">
        <v>145</v>
      </c>
      <c r="C29" s="32" t="s">
        <v>119</v>
      </c>
      <c r="D29" s="38">
        <v>1005005163271</v>
      </c>
      <c r="E29" s="32" t="s">
        <v>120</v>
      </c>
      <c r="F29" s="37">
        <v>1</v>
      </c>
      <c r="G29" s="32">
        <f t="shared" si="0"/>
        <v>1</v>
      </c>
      <c r="H29" s="32" t="s">
        <v>121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C22" sqref="C22"/>
    </sheetView>
  </sheetViews>
  <sheetFormatPr defaultRowHeight="12.75" x14ac:dyDescent="0.2"/>
  <cols>
    <col min="2" max="2" width="19.5703125" customWidth="1"/>
    <col min="3" max="3" width="18.85546875" customWidth="1"/>
    <col min="4" max="4" width="28.85546875" customWidth="1"/>
    <col min="8" max="8" width="14.28515625" customWidth="1"/>
  </cols>
  <sheetData>
    <row r="1" spans="1:8" x14ac:dyDescent="0.2">
      <c r="A1" s="34" t="s">
        <v>16</v>
      </c>
      <c r="B1" s="34" t="s">
        <v>18</v>
      </c>
      <c r="C1" s="35" t="s">
        <v>0</v>
      </c>
      <c r="D1" s="34" t="s">
        <v>1</v>
      </c>
      <c r="E1" s="34" t="s">
        <v>2</v>
      </c>
      <c r="F1" s="34" t="s">
        <v>19</v>
      </c>
      <c r="G1" s="34" t="s">
        <v>20</v>
      </c>
      <c r="H1" s="34" t="s">
        <v>15</v>
      </c>
    </row>
    <row r="2" spans="1:8" x14ac:dyDescent="0.2">
      <c r="A2" s="31" t="s">
        <v>126</v>
      </c>
      <c r="B2" s="32" t="s">
        <v>57</v>
      </c>
      <c r="C2" s="32" t="s">
        <v>56</v>
      </c>
      <c r="D2" s="32" t="s">
        <v>58</v>
      </c>
      <c r="E2" s="32" t="s">
        <v>34</v>
      </c>
      <c r="F2" s="33">
        <v>0</v>
      </c>
      <c r="G2" s="32">
        <f t="shared" ref="G2:G21" si="0">E2*1</f>
        <v>1</v>
      </c>
      <c r="H2" s="32" t="s">
        <v>59</v>
      </c>
    </row>
    <row r="3" spans="1:8" x14ac:dyDescent="0.2">
      <c r="A3" s="31" t="s">
        <v>127</v>
      </c>
      <c r="B3" s="32" t="s">
        <v>68</v>
      </c>
      <c r="C3" s="32" t="s">
        <v>67</v>
      </c>
      <c r="D3" s="32" t="s">
        <v>63</v>
      </c>
      <c r="E3" s="32" t="s">
        <v>34</v>
      </c>
      <c r="F3" s="33">
        <v>0</v>
      </c>
      <c r="G3" s="32">
        <f t="shared" si="0"/>
        <v>1</v>
      </c>
      <c r="H3" s="32" t="s">
        <v>59</v>
      </c>
    </row>
    <row r="4" spans="1:8" x14ac:dyDescent="0.2">
      <c r="A4" s="31" t="s">
        <v>128</v>
      </c>
      <c r="B4" s="32" t="s">
        <v>66</v>
      </c>
      <c r="C4" s="32" t="s">
        <v>65</v>
      </c>
      <c r="D4" s="32" t="s">
        <v>63</v>
      </c>
      <c r="E4" s="32">
        <v>3</v>
      </c>
      <c r="F4" s="33">
        <v>0</v>
      </c>
      <c r="G4" s="32">
        <f t="shared" si="0"/>
        <v>3</v>
      </c>
      <c r="H4" s="32" t="s">
        <v>59</v>
      </c>
    </row>
    <row r="5" spans="1:8" x14ac:dyDescent="0.2">
      <c r="A5" s="31" t="s">
        <v>129</v>
      </c>
      <c r="B5" s="32" t="s">
        <v>62</v>
      </c>
      <c r="C5" s="32" t="s">
        <v>61</v>
      </c>
      <c r="D5" s="32" t="s">
        <v>63</v>
      </c>
      <c r="E5" s="32" t="s">
        <v>64</v>
      </c>
      <c r="F5" s="33">
        <v>0</v>
      </c>
      <c r="G5" s="32">
        <f t="shared" si="0"/>
        <v>4</v>
      </c>
      <c r="H5" s="32" t="s">
        <v>59</v>
      </c>
    </row>
    <row r="6" spans="1:8" x14ac:dyDescent="0.2">
      <c r="A6" s="31" t="s">
        <v>130</v>
      </c>
      <c r="B6" s="32" t="s">
        <v>70</v>
      </c>
      <c r="C6" s="32" t="s">
        <v>69</v>
      </c>
      <c r="D6" s="32" t="s">
        <v>147</v>
      </c>
      <c r="E6" s="32" t="s">
        <v>34</v>
      </c>
      <c r="F6" s="33">
        <v>0</v>
      </c>
      <c r="G6" s="32">
        <f t="shared" si="0"/>
        <v>1</v>
      </c>
      <c r="H6" s="32" t="s">
        <v>59</v>
      </c>
    </row>
    <row r="7" spans="1:8" x14ac:dyDescent="0.2">
      <c r="A7" s="31" t="s">
        <v>131</v>
      </c>
      <c r="B7" s="32" t="s">
        <v>73</v>
      </c>
      <c r="C7" s="32" t="s">
        <v>72</v>
      </c>
      <c r="D7" s="32" t="s">
        <v>74</v>
      </c>
      <c r="E7" s="32" t="s">
        <v>34</v>
      </c>
      <c r="F7" s="33">
        <v>0</v>
      </c>
      <c r="G7" s="32">
        <f t="shared" si="0"/>
        <v>1</v>
      </c>
      <c r="H7" s="32" t="s">
        <v>38</v>
      </c>
    </row>
    <row r="8" spans="1:8" x14ac:dyDescent="0.2">
      <c r="A8" s="31" t="s">
        <v>132</v>
      </c>
      <c r="B8" s="32" t="s">
        <v>76</v>
      </c>
      <c r="C8" s="32" t="s">
        <v>75</v>
      </c>
      <c r="D8" s="32" t="s">
        <v>77</v>
      </c>
      <c r="E8" s="32" t="s">
        <v>34</v>
      </c>
      <c r="F8" s="33">
        <v>0</v>
      </c>
      <c r="G8" s="32">
        <f t="shared" si="0"/>
        <v>1</v>
      </c>
      <c r="H8" s="32" t="s">
        <v>39</v>
      </c>
    </row>
    <row r="9" spans="1:8" x14ac:dyDescent="0.2">
      <c r="A9" s="31" t="s">
        <v>133</v>
      </c>
      <c r="B9" s="32" t="s">
        <v>79</v>
      </c>
      <c r="C9" s="32" t="s">
        <v>78</v>
      </c>
      <c r="D9" s="32" t="s">
        <v>80</v>
      </c>
      <c r="E9" s="32" t="s">
        <v>34</v>
      </c>
      <c r="F9" s="33">
        <v>0</v>
      </c>
      <c r="G9" s="32">
        <f t="shared" si="0"/>
        <v>1</v>
      </c>
      <c r="H9" s="32" t="s">
        <v>40</v>
      </c>
    </row>
    <row r="10" spans="1:8" x14ac:dyDescent="0.2">
      <c r="A10" s="31" t="s">
        <v>134</v>
      </c>
      <c r="B10" s="32" t="s">
        <v>82</v>
      </c>
      <c r="C10" s="32" t="s">
        <v>81</v>
      </c>
      <c r="D10" s="32" t="s">
        <v>148</v>
      </c>
      <c r="E10" s="32" t="s">
        <v>34</v>
      </c>
      <c r="F10" s="33">
        <v>0</v>
      </c>
      <c r="G10" s="32">
        <f t="shared" si="0"/>
        <v>1</v>
      </c>
      <c r="H10" s="32" t="s">
        <v>41</v>
      </c>
    </row>
    <row r="11" spans="1:8" x14ac:dyDescent="0.2">
      <c r="A11" s="31" t="s">
        <v>135</v>
      </c>
      <c r="B11" s="32" t="s">
        <v>85</v>
      </c>
      <c r="C11" s="32" t="s">
        <v>84</v>
      </c>
      <c r="D11" s="32" t="s">
        <v>86</v>
      </c>
      <c r="E11" s="32" t="s">
        <v>34</v>
      </c>
      <c r="F11" s="33">
        <v>0</v>
      </c>
      <c r="G11" s="32">
        <f t="shared" si="0"/>
        <v>1</v>
      </c>
      <c r="H11" s="32" t="s">
        <v>42</v>
      </c>
    </row>
    <row r="12" spans="1:8" x14ac:dyDescent="0.2">
      <c r="A12" s="31" t="s">
        <v>136</v>
      </c>
      <c r="B12" s="32" t="s">
        <v>88</v>
      </c>
      <c r="C12" s="32" t="s">
        <v>87</v>
      </c>
      <c r="D12" s="32" t="s">
        <v>89</v>
      </c>
      <c r="E12" s="32">
        <v>2</v>
      </c>
      <c r="F12" s="33">
        <v>0</v>
      </c>
      <c r="G12" s="32">
        <f t="shared" si="0"/>
        <v>2</v>
      </c>
      <c r="H12" s="32" t="s">
        <v>43</v>
      </c>
    </row>
    <row r="13" spans="1:8" x14ac:dyDescent="0.2">
      <c r="A13" s="31" t="s">
        <v>137</v>
      </c>
      <c r="B13" s="32" t="s">
        <v>92</v>
      </c>
      <c r="C13" s="32" t="s">
        <v>91</v>
      </c>
      <c r="D13" s="32" t="s">
        <v>149</v>
      </c>
      <c r="E13" s="32" t="s">
        <v>34</v>
      </c>
      <c r="F13" s="33">
        <v>0</v>
      </c>
      <c r="G13" s="32">
        <f t="shared" si="0"/>
        <v>1</v>
      </c>
      <c r="H13" s="32" t="s">
        <v>44</v>
      </c>
    </row>
    <row r="14" spans="1:8" x14ac:dyDescent="0.2">
      <c r="A14" s="31" t="s">
        <v>138</v>
      </c>
      <c r="B14" s="32" t="s">
        <v>95</v>
      </c>
      <c r="C14" s="32" t="s">
        <v>94</v>
      </c>
      <c r="D14" s="32" t="s">
        <v>96</v>
      </c>
      <c r="E14" s="32" t="s">
        <v>34</v>
      </c>
      <c r="F14" s="33">
        <v>0</v>
      </c>
      <c r="G14" s="32">
        <f t="shared" si="0"/>
        <v>1</v>
      </c>
      <c r="H14" s="32" t="s">
        <v>45</v>
      </c>
    </row>
    <row r="15" spans="1:8" x14ac:dyDescent="0.2">
      <c r="A15" s="31" t="s">
        <v>139</v>
      </c>
      <c r="B15" s="32" t="s">
        <v>98</v>
      </c>
      <c r="C15" s="32" t="s">
        <v>97</v>
      </c>
      <c r="D15" s="32" t="s">
        <v>99</v>
      </c>
      <c r="E15" s="32" t="s">
        <v>34</v>
      </c>
      <c r="F15" s="33">
        <v>0</v>
      </c>
      <c r="G15" s="32">
        <f t="shared" si="0"/>
        <v>1</v>
      </c>
      <c r="H15" s="32" t="s">
        <v>46</v>
      </c>
    </row>
    <row r="16" spans="1:8" x14ac:dyDescent="0.2">
      <c r="A16" s="31" t="s">
        <v>140</v>
      </c>
      <c r="B16" s="32" t="s">
        <v>101</v>
      </c>
      <c r="C16" s="32" t="s">
        <v>100</v>
      </c>
      <c r="D16" s="32" t="s">
        <v>150</v>
      </c>
      <c r="E16" s="32" t="s">
        <v>34</v>
      </c>
      <c r="F16" s="33">
        <v>0</v>
      </c>
      <c r="G16" s="32">
        <f t="shared" si="0"/>
        <v>1</v>
      </c>
      <c r="H16" s="32" t="s">
        <v>36</v>
      </c>
    </row>
    <row r="17" spans="1:8" x14ac:dyDescent="0.2">
      <c r="A17" s="31" t="s">
        <v>141</v>
      </c>
      <c r="B17" s="32" t="s">
        <v>104</v>
      </c>
      <c r="C17" s="32" t="s">
        <v>103</v>
      </c>
      <c r="D17" s="32" t="s">
        <v>150</v>
      </c>
      <c r="E17" s="32" t="s">
        <v>34</v>
      </c>
      <c r="F17" s="33">
        <v>0</v>
      </c>
      <c r="G17" s="32">
        <f t="shared" si="0"/>
        <v>1</v>
      </c>
      <c r="H17" s="32" t="s">
        <v>37</v>
      </c>
    </row>
    <row r="18" spans="1:8" x14ac:dyDescent="0.2">
      <c r="A18" s="31" t="s">
        <v>142</v>
      </c>
      <c r="B18" s="32" t="s">
        <v>107</v>
      </c>
      <c r="C18" s="32" t="s">
        <v>106</v>
      </c>
      <c r="D18" s="32" t="s">
        <v>108</v>
      </c>
      <c r="E18" s="32" t="s">
        <v>34</v>
      </c>
      <c r="F18" s="33">
        <v>0</v>
      </c>
      <c r="G18" s="32">
        <f t="shared" si="0"/>
        <v>1</v>
      </c>
      <c r="H18" s="32" t="s">
        <v>109</v>
      </c>
    </row>
    <row r="19" spans="1:8" x14ac:dyDescent="0.2">
      <c r="A19" s="31" t="s">
        <v>143</v>
      </c>
      <c r="B19" s="32" t="s">
        <v>111</v>
      </c>
      <c r="C19" s="32" t="s">
        <v>110</v>
      </c>
      <c r="D19" s="32" t="s">
        <v>112</v>
      </c>
      <c r="E19" s="32" t="s">
        <v>34</v>
      </c>
      <c r="F19" s="33">
        <v>0</v>
      </c>
      <c r="G19" s="32">
        <f t="shared" si="0"/>
        <v>1</v>
      </c>
      <c r="H19" s="32" t="s">
        <v>113</v>
      </c>
    </row>
    <row r="20" spans="1:8" x14ac:dyDescent="0.2">
      <c r="A20" s="31" t="s">
        <v>144</v>
      </c>
      <c r="B20" s="32" t="s">
        <v>115</v>
      </c>
      <c r="C20" s="32" t="s">
        <v>114</v>
      </c>
      <c r="D20" s="32" t="s">
        <v>151</v>
      </c>
      <c r="E20" s="32" t="s">
        <v>35</v>
      </c>
      <c r="F20" s="33">
        <v>0</v>
      </c>
      <c r="G20" s="32">
        <f t="shared" si="0"/>
        <v>2</v>
      </c>
      <c r="H20" s="32" t="s">
        <v>117</v>
      </c>
    </row>
    <row r="21" spans="1:8" x14ac:dyDescent="0.2">
      <c r="A21" s="31" t="s">
        <v>145</v>
      </c>
      <c r="B21" s="32" t="s">
        <v>119</v>
      </c>
      <c r="C21" s="32" t="s">
        <v>118</v>
      </c>
      <c r="D21" s="32" t="s">
        <v>152</v>
      </c>
      <c r="E21" s="32" t="s">
        <v>34</v>
      </c>
      <c r="F21" s="33">
        <v>0</v>
      </c>
      <c r="G21" s="32">
        <f t="shared" si="0"/>
        <v>1</v>
      </c>
      <c r="H21" s="3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2015-08-06T11:46:03Z</cp:lastPrinted>
  <dcterms:created xsi:type="dcterms:W3CDTF">2004-09-30T17:31:35Z</dcterms:created>
  <dcterms:modified xsi:type="dcterms:W3CDTF">2016-01-28T21:03:38Z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